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Wilo Yonos Pico&amp;Tom Tucson" sheetId="5" r:id="rId1"/>
  </sheets>
  <calcPr calcId="124519"/>
</workbook>
</file>

<file path=xl/calcChain.xml><?xml version="1.0" encoding="utf-8"?>
<calcChain xmlns="http://schemas.openxmlformats.org/spreadsheetml/2006/main">
  <c r="C14" i="5"/>
  <c r="E14" s="1"/>
  <c r="E13"/>
</calcChain>
</file>

<file path=xl/sharedStrings.xml><?xml version="1.0" encoding="utf-8"?>
<sst xmlns="http://schemas.openxmlformats.org/spreadsheetml/2006/main" count="23" uniqueCount="19">
  <si>
    <t>Head</t>
  </si>
  <si>
    <t>M</t>
  </si>
  <si>
    <t>Flow</t>
  </si>
  <si>
    <t>PP flow</t>
  </si>
  <si>
    <t>PP Head</t>
  </si>
  <si>
    <t>Act Flow</t>
  </si>
  <si>
    <t>Known</t>
  </si>
  <si>
    <t>Wilo Yonis Pico</t>
  </si>
  <si>
    <t>ups2</t>
  </si>
  <si>
    <t>m3/hr</t>
  </si>
  <si>
    <t>PP3=2.0/0.0 m3/hr</t>
  </si>
  <si>
    <t>PP4=1.38/0.0 m3/hr</t>
  </si>
  <si>
    <t>PP4.5=1.25/0.0 m3/hr</t>
  </si>
  <si>
    <t>PP5=0.85/0.0 m3/hr</t>
  </si>
  <si>
    <t>PP6=0.5/0.0 m3/hr</t>
  </si>
  <si>
    <t>Spreadsheet Ptotected but not password protected</t>
  </si>
  <si>
    <t>Values in yellow may be changed with protection ON</t>
  </si>
  <si>
    <t>PP Settings</t>
  </si>
  <si>
    <t>Graph is dynamic and will change with changing known and PP values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</si>
</sst>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/>
    <xf numFmtId="0" fontId="4" fillId="0" borderId="0" xfId="1" applyAlignment="1" applyProtection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1" fillId="0" borderId="2" xfId="0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0" fontId="0" fillId="2" borderId="5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strRef>
              <c:f>'Wilo Yonos Pico&amp;Tom Tucson'!$D$11</c:f>
              <c:strCache>
                <c:ptCount val="1"/>
                <c:pt idx="0">
                  <c:v>PP flow</c:v>
                </c:pt>
              </c:strCache>
            </c:strRef>
          </c:tx>
          <c:marker>
            <c:symbol val="none"/>
          </c:marker>
          <c:trendline>
            <c:trendlineType val="linear"/>
          </c:trendline>
          <c:xVal>
            <c:numRef>
              <c:f>'Wilo Yonos Pico&amp;Tom Tucson'!$D$13:$D$14</c:f>
              <c:numCache>
                <c:formatCode>General</c:formatCode>
                <c:ptCount val="2"/>
                <c:pt idx="0">
                  <c:v>1.25</c:v>
                </c:pt>
                <c:pt idx="1">
                  <c:v>0</c:v>
                </c:pt>
              </c:numCache>
            </c:numRef>
          </c:xVal>
          <c:yVal>
            <c:numRef>
              <c:f>'Wilo Yonos Pico&amp;Tom Tucson'!$C$13:$C$14</c:f>
              <c:numCache>
                <c:formatCode>General</c:formatCode>
                <c:ptCount val="2"/>
                <c:pt idx="0">
                  <c:v>4.5</c:v>
                </c:pt>
                <c:pt idx="1">
                  <c:v>2.25</c:v>
                </c:pt>
              </c:numCache>
            </c:numRef>
          </c:yVal>
        </c:ser>
        <c:ser>
          <c:idx val="1"/>
          <c:order val="1"/>
          <c:tx>
            <c:strRef>
              <c:f>'Wilo Yonos Pico&amp;Tom Tucson'!$E$11</c:f>
              <c:strCache>
                <c:ptCount val="1"/>
                <c:pt idx="0">
                  <c:v>Act Flow</c:v>
                </c:pt>
              </c:strCache>
            </c:strRef>
          </c:tx>
          <c:marker>
            <c:symbol val="none"/>
          </c:marker>
          <c:trendline>
            <c:trendlineType val="power"/>
          </c:trendline>
          <c:xVal>
            <c:numRef>
              <c:f>'Wilo Yonos Pico&amp;Tom Tucson'!$E$13:$E$14</c:f>
              <c:numCache>
                <c:formatCode>0.00</c:formatCode>
                <c:ptCount val="2"/>
                <c:pt idx="0">
                  <c:v>0.8894991799933214</c:v>
                </c:pt>
                <c:pt idx="1">
                  <c:v>0.62897090203315109</c:v>
                </c:pt>
              </c:numCache>
            </c:numRef>
          </c:xVal>
          <c:yVal>
            <c:numRef>
              <c:f>'Wilo Yonos Pico&amp;Tom Tucson'!$C$13:$C$14</c:f>
              <c:numCache>
                <c:formatCode>General</c:formatCode>
                <c:ptCount val="2"/>
                <c:pt idx="0">
                  <c:v>4.5</c:v>
                </c:pt>
                <c:pt idx="1">
                  <c:v>2.25</c:v>
                </c:pt>
              </c:numCache>
            </c:numRef>
          </c:yVal>
        </c:ser>
        <c:axId val="155324800"/>
        <c:axId val="155326720"/>
      </c:scatterChart>
      <c:valAx>
        <c:axId val="15532480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Flowrate M3/hr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ga-IE"/>
            </a:pPr>
            <a:endParaRPr lang="en-US"/>
          </a:p>
        </c:txPr>
        <c:crossAx val="155326720"/>
        <c:crosses val="autoZero"/>
        <c:crossBetween val="midCat"/>
      </c:valAx>
      <c:valAx>
        <c:axId val="155326720"/>
        <c:scaling>
          <c:orientation val="minMax"/>
          <c:min val="0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Pump Head M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ga-IE"/>
            </a:pPr>
            <a:endParaRPr lang="en-US"/>
          </a:p>
        </c:txPr>
        <c:crossAx val="155324800"/>
        <c:crosses val="autoZero"/>
        <c:crossBetween val="midCat"/>
      </c:valAx>
    </c:plotArea>
    <c:legend>
      <c:legendPos val="r"/>
      <c:legendEntry>
        <c:idx val="2"/>
        <c:delete val="1"/>
      </c:legendEntry>
      <c:legendEntry>
        <c:idx val="3"/>
        <c:delete val="1"/>
      </c:legendEntry>
      <c:layout/>
      <c:txPr>
        <a:bodyPr/>
        <a:lstStyle/>
        <a:p>
          <a:pPr>
            <a:defRPr lang="ga-IE"/>
          </a:pPr>
          <a:endParaRPr lang="en-US"/>
        </a:p>
      </c:txPr>
    </c:legend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://productfinder.wilo.com/repo/media/previews/00519773_0.jpg" TargetMode="Externa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image" Target="../media/image2.jpeg"/><Relationship Id="rId4" Type="http://schemas.openxmlformats.org/officeDocument/2006/relationships/hyperlink" Target="http://productfinder.wilo.com/repo/media/previews/00519768_0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784225</xdr:colOff>
      <xdr:row>4</xdr:row>
      <xdr:rowOff>174625</xdr:rowOff>
    </xdr:from>
    <xdr:to>
      <xdr:col>12</xdr:col>
      <xdr:colOff>66675</xdr:colOff>
      <xdr:row>19</xdr:row>
      <xdr:rowOff>60325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30</xdr:row>
      <xdr:rowOff>0</xdr:rowOff>
    </xdr:from>
    <xdr:to>
      <xdr:col>8</xdr:col>
      <xdr:colOff>533400</xdr:colOff>
      <xdr:row>70</xdr:row>
      <xdr:rowOff>0</xdr:rowOff>
    </xdr:to>
    <xdr:pic>
      <xdr:nvPicPr>
        <xdr:cNvPr id="5" name="Picture 4" descr="http://productfinder.wilo.com/repo/media/previews/00519773_0_800_800.jpg">
          <a:hlinkClick xmlns:r="http://schemas.openxmlformats.org/officeDocument/2006/relationships" r:id="rId2" tooltip="&quot;Pump curves Δp-v (variable) &quot;"/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41350" y="27254200"/>
          <a:ext cx="6165850" cy="7366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8</xdr:col>
      <xdr:colOff>533400</xdr:colOff>
      <xdr:row>112</xdr:row>
      <xdr:rowOff>0</xdr:rowOff>
    </xdr:to>
    <xdr:pic>
      <xdr:nvPicPr>
        <xdr:cNvPr id="6" name="Picture 5" descr="http://productfinder.wilo.com/repo/media/previews/00519768_0_800_800.jpg">
          <a:hlinkClick xmlns:r="http://schemas.openxmlformats.org/officeDocument/2006/relationships" r:id="rId4" tooltip="&quot;Pump curves Δp-c (constant) &quot;"/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41350" y="34988500"/>
          <a:ext cx="6165850" cy="7366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113</xdr:row>
      <xdr:rowOff>165100</xdr:rowOff>
    </xdr:from>
    <xdr:to>
      <xdr:col>13</xdr:col>
      <xdr:colOff>212725</xdr:colOff>
      <xdr:row>177</xdr:row>
      <xdr:rowOff>165100</xdr:rowOff>
    </xdr:to>
    <xdr:pic>
      <xdr:nvPicPr>
        <xdr:cNvPr id="7" name="Picture 1" descr="Yonos PICO 15/1-6, 25/1-6, 30/1-6, Îp-c (constant)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41350" y="42716450"/>
          <a:ext cx="9915525" cy="11785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3"/>
  <sheetViews>
    <sheetView tabSelected="1" workbookViewId="0">
      <selection activeCell="C18" sqref="C18"/>
    </sheetView>
  </sheetViews>
  <sheetFormatPr defaultColWidth="9.1796875" defaultRowHeight="14.5"/>
  <cols>
    <col min="1" max="1" width="9.1796875" style="1"/>
    <col min="2" max="2" width="19.54296875" style="1" customWidth="1"/>
    <col min="3" max="3" width="9.7265625" style="1" bestFit="1" customWidth="1"/>
    <col min="4" max="4" width="10" style="1" bestFit="1" customWidth="1"/>
    <col min="5" max="5" width="10.453125" style="1" bestFit="1" customWidth="1"/>
    <col min="6" max="6" width="11.26953125" style="1" customWidth="1"/>
    <col min="7" max="7" width="9.6328125" style="1" bestFit="1" customWidth="1"/>
    <col min="8" max="8" width="10" style="1" customWidth="1"/>
    <col min="9" max="9" width="9.1796875" style="1"/>
    <col min="10" max="10" width="12.81640625" style="1" customWidth="1"/>
    <col min="11" max="11" width="9.1796875" style="1"/>
    <col min="12" max="12" width="12.7265625" style="1" bestFit="1" customWidth="1"/>
    <col min="13" max="13" width="14.36328125" style="1" bestFit="1" customWidth="1"/>
    <col min="14" max="14" width="13.1796875" style="1" bestFit="1" customWidth="1"/>
    <col min="15" max="15" width="12.7265625" style="1" bestFit="1" customWidth="1"/>
    <col min="16" max="16384" width="9.1796875" style="1"/>
  </cols>
  <sheetData>
    <row r="1" spans="2:8" s="7" customFormat="1"/>
    <row r="2" spans="2:8" s="7" customFormat="1">
      <c r="B2" s="7" t="s">
        <v>15</v>
      </c>
    </row>
    <row r="3" spans="2:8">
      <c r="B3" s="7" t="s">
        <v>16</v>
      </c>
      <c r="D3" s="6"/>
      <c r="E3" s="2"/>
      <c r="F3" s="2"/>
      <c r="G3" s="7"/>
      <c r="H3" s="8"/>
    </row>
    <row r="4" spans="2:8">
      <c r="B4" s="7" t="s">
        <v>18</v>
      </c>
      <c r="G4" s="7"/>
      <c r="H4" s="8"/>
    </row>
    <row r="5" spans="2:8" ht="15" thickBot="1">
      <c r="B5" s="7"/>
    </row>
    <row r="6" spans="2:8">
      <c r="D6" s="12" t="s">
        <v>6</v>
      </c>
      <c r="E6" s="17" t="s">
        <v>6</v>
      </c>
      <c r="G6" s="18"/>
      <c r="H6" s="18"/>
    </row>
    <row r="7" spans="2:8">
      <c r="D7" s="10" t="s">
        <v>0</v>
      </c>
      <c r="E7" s="11" t="s">
        <v>2</v>
      </c>
      <c r="G7" s="18"/>
      <c r="H7" s="18"/>
    </row>
    <row r="8" spans="2:8">
      <c r="D8" s="10" t="s">
        <v>1</v>
      </c>
      <c r="E8" s="11" t="s">
        <v>9</v>
      </c>
      <c r="G8" s="18"/>
      <c r="H8" s="19"/>
    </row>
    <row r="9" spans="2:8" ht="15" thickBot="1">
      <c r="D9" s="24">
        <v>3.64</v>
      </c>
      <c r="E9" s="25">
        <v>0.8</v>
      </c>
      <c r="G9" s="18"/>
      <c r="H9" s="18"/>
    </row>
    <row r="10" spans="2:8" ht="15" thickBot="1">
      <c r="B10" s="5" t="s">
        <v>7</v>
      </c>
      <c r="C10" s="2"/>
      <c r="D10" s="2" t="s">
        <v>8</v>
      </c>
      <c r="E10" s="2"/>
      <c r="F10" s="2"/>
      <c r="G10" s="18"/>
      <c r="H10" s="18"/>
    </row>
    <row r="11" spans="2:8">
      <c r="B11" s="5" t="s">
        <v>17</v>
      </c>
      <c r="C11" s="12" t="s">
        <v>4</v>
      </c>
      <c r="D11" s="13" t="s">
        <v>3</v>
      </c>
      <c r="E11" s="14" t="s">
        <v>5</v>
      </c>
      <c r="F11" s="2"/>
      <c r="G11" s="18"/>
      <c r="H11" s="18"/>
    </row>
    <row r="12" spans="2:8">
      <c r="B12" s="7" t="s">
        <v>10</v>
      </c>
      <c r="C12" s="10" t="s">
        <v>1</v>
      </c>
      <c r="D12" s="9" t="s">
        <v>9</v>
      </c>
      <c r="E12" s="11" t="s">
        <v>9</v>
      </c>
      <c r="F12" s="2"/>
      <c r="G12" s="18"/>
      <c r="H12" s="18"/>
    </row>
    <row r="13" spans="2:8">
      <c r="B13" s="7" t="s">
        <v>11</v>
      </c>
      <c r="C13" s="26">
        <v>4.5</v>
      </c>
      <c r="D13" s="27">
        <v>1.25</v>
      </c>
      <c r="E13" s="20">
        <f>(C13/D9)^0.5*E9</f>
        <v>0.8894991799933214</v>
      </c>
      <c r="F13" s="2"/>
      <c r="G13" s="2"/>
      <c r="H13" s="2"/>
    </row>
    <row r="14" spans="2:8" ht="15" thickBot="1">
      <c r="B14" s="7" t="s">
        <v>12</v>
      </c>
      <c r="C14" s="28">
        <f>C13/2</f>
        <v>2.25</v>
      </c>
      <c r="D14" s="15">
        <v>0</v>
      </c>
      <c r="E14" s="16">
        <f>(C14/D9)^0.5*E9</f>
        <v>0.62897090203315109</v>
      </c>
      <c r="F14" s="2"/>
      <c r="G14" s="2"/>
      <c r="H14" s="2"/>
    </row>
    <row r="15" spans="2:8">
      <c r="B15" s="7" t="s">
        <v>13</v>
      </c>
      <c r="C15" s="2"/>
      <c r="D15" s="4"/>
      <c r="E15" s="4"/>
      <c r="F15" s="2"/>
      <c r="G15" s="2"/>
      <c r="H15" s="2"/>
    </row>
    <row r="16" spans="2:8">
      <c r="B16" s="7" t="s">
        <v>14</v>
      </c>
      <c r="C16" s="2"/>
      <c r="D16" s="2"/>
      <c r="E16" s="3"/>
      <c r="F16" s="2"/>
      <c r="G16" s="2"/>
      <c r="H16" s="2"/>
    </row>
    <row r="17" spans="2:8">
      <c r="B17" s="21"/>
      <c r="C17" s="22"/>
      <c r="D17" s="22"/>
      <c r="E17" s="19"/>
      <c r="F17" s="18"/>
      <c r="G17" s="18"/>
      <c r="H17" s="18"/>
    </row>
    <row r="18" spans="2:8">
      <c r="B18" s="21"/>
      <c r="C18" s="21"/>
      <c r="D18" s="21"/>
      <c r="E18" s="21"/>
      <c r="F18" s="18"/>
      <c r="G18" s="18"/>
      <c r="H18" s="18"/>
    </row>
    <row r="19" spans="2:8">
      <c r="B19" s="21"/>
      <c r="C19" s="23"/>
      <c r="D19" s="23"/>
      <c r="E19" s="21"/>
      <c r="F19" s="18"/>
      <c r="G19" s="18"/>
      <c r="H19" s="18"/>
    </row>
    <row r="20" spans="2:8">
      <c r="B20" s="21"/>
      <c r="C20" s="23"/>
      <c r="D20" s="23"/>
      <c r="E20" s="18"/>
      <c r="F20" s="18"/>
      <c r="G20" s="18"/>
      <c r="H20" s="18"/>
    </row>
    <row r="21" spans="2:8">
      <c r="B21" s="21"/>
      <c r="C21" s="21"/>
      <c r="D21" s="21"/>
      <c r="E21" s="21"/>
      <c r="F21" s="21"/>
      <c r="G21" s="21"/>
      <c r="H21" s="21"/>
    </row>
    <row r="22" spans="2:8">
      <c r="B22" s="21"/>
      <c r="C22" s="21"/>
      <c r="D22" s="21"/>
      <c r="E22" s="21"/>
      <c r="F22" s="21"/>
      <c r="G22" s="21"/>
      <c r="H22" s="21"/>
    </row>
    <row r="23" spans="2:8">
      <c r="B23" s="21"/>
      <c r="C23" s="21"/>
      <c r="D23" s="21"/>
      <c r="E23" s="21"/>
      <c r="F23" s="21"/>
      <c r="G23" s="21"/>
      <c r="H23" s="21"/>
    </row>
  </sheetData>
  <sheetProtection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Wilo Yonos Pico&amp;Tom Tucson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2019-01-20T15:10:36Z</dcterms:created>
  <dcterms:modified xsi:type="dcterms:W3CDTF">2025-03-25T21:54:02Z</dcterms:modified>
</cp:coreProperties>
</file>